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BOSNIA_TOTAL" sheetId="2" r:id="rId1"/>
  </sheets>
  <calcPr calcId="125725"/>
</workbook>
</file>

<file path=xl/calcChain.xml><?xml version="1.0" encoding="utf-8"?>
<calcChain xmlns="http://schemas.openxmlformats.org/spreadsheetml/2006/main">
  <c r="S34" i="2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V6" l="1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W14"/>
  <c r="X14"/>
  <c r="V15"/>
  <c r="W15"/>
  <c r="X15"/>
  <c r="V16"/>
  <c r="W16"/>
  <c r="X16"/>
  <c r="V17"/>
  <c r="W17"/>
  <c r="X17"/>
  <c r="V18"/>
  <c r="W18"/>
  <c r="X18"/>
  <c r="V19"/>
  <c r="W19"/>
  <c r="X19"/>
  <c r="V20"/>
  <c r="W20"/>
  <c r="X20"/>
  <c r="V21"/>
  <c r="W21"/>
  <c r="X21"/>
  <c r="V22"/>
  <c r="W22"/>
  <c r="X22"/>
  <c r="V23"/>
  <c r="W23"/>
  <c r="X23"/>
  <c r="V24"/>
  <c r="W24"/>
  <c r="X24"/>
  <c r="V25"/>
  <c r="W25"/>
  <c r="X25"/>
  <c r="V26"/>
  <c r="W26"/>
  <c r="X26"/>
  <c r="V27"/>
  <c r="W27"/>
  <c r="X27"/>
  <c r="V28"/>
  <c r="W28"/>
  <c r="X28"/>
  <c r="V29"/>
  <c r="W29"/>
  <c r="X29"/>
  <c r="V30"/>
  <c r="W30"/>
  <c r="X30"/>
  <c r="V31"/>
  <c r="W31"/>
  <c r="X31"/>
  <c r="C6"/>
  <c r="D6"/>
  <c r="E6"/>
  <c r="F6"/>
  <c r="H6"/>
  <c r="I6"/>
  <c r="C7"/>
  <c r="D7"/>
  <c r="E7"/>
  <c r="F7"/>
  <c r="H7"/>
  <c r="I7"/>
  <c r="C8"/>
  <c r="D8"/>
  <c r="E8"/>
  <c r="F8"/>
  <c r="H8"/>
  <c r="I8"/>
  <c r="C9"/>
  <c r="D9"/>
  <c r="E9"/>
  <c r="F9"/>
  <c r="H9"/>
  <c r="I9"/>
  <c r="C10"/>
  <c r="D10"/>
  <c r="E10"/>
  <c r="F10"/>
  <c r="H10"/>
  <c r="I10"/>
  <c r="C11"/>
  <c r="D11"/>
  <c r="E11"/>
  <c r="F11"/>
  <c r="H11"/>
  <c r="I11"/>
  <c r="C12"/>
  <c r="D12"/>
  <c r="E12"/>
  <c r="F12"/>
  <c r="H12"/>
  <c r="I12"/>
  <c r="C13"/>
  <c r="D13"/>
  <c r="E13"/>
  <c r="F13"/>
  <c r="H13"/>
  <c r="I13"/>
  <c r="C14"/>
  <c r="D14"/>
  <c r="E14"/>
  <c r="F14"/>
  <c r="H14"/>
  <c r="I14"/>
  <c r="C15"/>
  <c r="D15"/>
  <c r="E15"/>
  <c r="F15"/>
  <c r="H15"/>
  <c r="I15"/>
  <c r="C16"/>
  <c r="D16"/>
  <c r="E16"/>
  <c r="F16"/>
  <c r="H16"/>
  <c r="I16"/>
  <c r="C17"/>
  <c r="D17"/>
  <c r="E17"/>
  <c r="F17"/>
  <c r="H17"/>
  <c r="I17"/>
  <c r="C18"/>
  <c r="D18"/>
  <c r="E18"/>
  <c r="F18"/>
  <c r="H18"/>
  <c r="I18"/>
  <c r="C19"/>
  <c r="D19"/>
  <c r="E19"/>
  <c r="F19"/>
  <c r="H19"/>
  <c r="I19"/>
  <c r="C20"/>
  <c r="D20"/>
  <c r="E20"/>
  <c r="F20"/>
  <c r="H20"/>
  <c r="I20"/>
  <c r="C21"/>
  <c r="D21"/>
  <c r="E21"/>
  <c r="F21"/>
  <c r="H21"/>
  <c r="I21"/>
  <c r="J21" s="1"/>
  <c r="C22"/>
  <c r="D22"/>
  <c r="E22"/>
  <c r="F22"/>
  <c r="H22"/>
  <c r="I22"/>
  <c r="C23"/>
  <c r="D23"/>
  <c r="E23"/>
  <c r="F23"/>
  <c r="H23"/>
  <c r="I23"/>
  <c r="C24"/>
  <c r="D24"/>
  <c r="E24"/>
  <c r="F24"/>
  <c r="H24"/>
  <c r="I24"/>
  <c r="C25"/>
  <c r="D25"/>
  <c r="E25"/>
  <c r="F25"/>
  <c r="H25"/>
  <c r="I25"/>
  <c r="J25" s="1"/>
  <c r="C26"/>
  <c r="D26"/>
  <c r="E26"/>
  <c r="F26"/>
  <c r="G26" s="1"/>
  <c r="H26"/>
  <c r="I26"/>
  <c r="C27"/>
  <c r="D27"/>
  <c r="E27"/>
  <c r="F27"/>
  <c r="H27"/>
  <c r="I27"/>
  <c r="C28"/>
  <c r="D28"/>
  <c r="E28"/>
  <c r="F28"/>
  <c r="G28" s="1"/>
  <c r="H28"/>
  <c r="I28"/>
  <c r="C29"/>
  <c r="D29"/>
  <c r="E29"/>
  <c r="F29"/>
  <c r="H29"/>
  <c r="I29"/>
  <c r="C30"/>
  <c r="D30"/>
  <c r="E30"/>
  <c r="F30"/>
  <c r="H30"/>
  <c r="I30"/>
  <c r="C31"/>
  <c r="D31"/>
  <c r="E31"/>
  <c r="F31"/>
  <c r="H31"/>
  <c r="I31"/>
  <c r="J30" l="1"/>
  <c r="G31"/>
  <c r="G30"/>
  <c r="J29"/>
  <c r="G27"/>
  <c r="J26"/>
  <c r="G23"/>
  <c r="J22"/>
  <c r="G11"/>
  <c r="J10"/>
  <c r="G7"/>
  <c r="J6"/>
  <c r="G20"/>
  <c r="G16"/>
  <c r="G12"/>
  <c r="G8"/>
  <c r="J9"/>
  <c r="G24"/>
  <c r="G22"/>
  <c r="G18"/>
  <c r="J17"/>
  <c r="G14"/>
  <c r="J13"/>
  <c r="G6"/>
  <c r="G19"/>
  <c r="J18"/>
  <c r="G15"/>
  <c r="J14"/>
  <c r="G10"/>
  <c r="J31"/>
  <c r="J28"/>
  <c r="G25"/>
  <c r="J23"/>
  <c r="J20"/>
  <c r="G17"/>
  <c r="J15"/>
  <c r="J12"/>
  <c r="G9"/>
  <c r="J7"/>
  <c r="G29"/>
  <c r="J27"/>
  <c r="J24"/>
  <c r="G21"/>
  <c r="J19"/>
  <c r="J16"/>
  <c r="G13"/>
  <c r="J11"/>
  <c r="J8"/>
  <c r="W32" l="1"/>
  <c r="X32"/>
  <c r="W33"/>
  <c r="X33"/>
  <c r="W34"/>
  <c r="X34"/>
  <c r="X5"/>
  <c r="W5"/>
  <c r="V34"/>
  <c r="V33"/>
  <c r="V32"/>
  <c r="V5"/>
  <c r="E32"/>
  <c r="F32"/>
  <c r="H32"/>
  <c r="I32"/>
  <c r="E33"/>
  <c r="F33"/>
  <c r="H33"/>
  <c r="I33"/>
  <c r="E34"/>
  <c r="F34"/>
  <c r="H34"/>
  <c r="I34"/>
  <c r="I5"/>
  <c r="H5"/>
  <c r="F5"/>
  <c r="E5"/>
  <c r="D5"/>
  <c r="C5"/>
  <c r="J32" l="1"/>
  <c r="L34"/>
  <c r="L12"/>
  <c r="L20"/>
  <c r="L28"/>
  <c r="L16"/>
  <c r="L8"/>
  <c r="L24"/>
  <c r="L22"/>
  <c r="L18"/>
  <c r="L9"/>
  <c r="L6"/>
  <c r="L21"/>
  <c r="L26"/>
  <c r="L25"/>
  <c r="L23"/>
  <c r="L29"/>
  <c r="L11"/>
  <c r="L31"/>
  <c r="L13"/>
  <c r="L19"/>
  <c r="L17"/>
  <c r="L14"/>
  <c r="L7"/>
  <c r="L10"/>
  <c r="L30"/>
  <c r="L15"/>
  <c r="L27"/>
  <c r="K10"/>
  <c r="K26"/>
  <c r="K14"/>
  <c r="K22"/>
  <c r="K6"/>
  <c r="K30"/>
  <c r="K18"/>
  <c r="K24"/>
  <c r="K8"/>
  <c r="K27"/>
  <c r="K19"/>
  <c r="K11"/>
  <c r="K16"/>
  <c r="K23"/>
  <c r="K7"/>
  <c r="K17"/>
  <c r="K28"/>
  <c r="K29"/>
  <c r="K21"/>
  <c r="K13"/>
  <c r="K20"/>
  <c r="K31"/>
  <c r="K15"/>
  <c r="K12"/>
  <c r="K25"/>
  <c r="K9"/>
  <c r="K5"/>
  <c r="L5"/>
  <c r="L32"/>
  <c r="G32"/>
  <c r="J5"/>
  <c r="G34"/>
  <c r="L33"/>
  <c r="J34"/>
  <c r="G5"/>
  <c r="J33"/>
  <c r="G33"/>
  <c r="K34"/>
  <c r="K33"/>
  <c r="K32"/>
</calcChain>
</file>

<file path=xl/sharedStrings.xml><?xml version="1.0" encoding="utf-8"?>
<sst xmlns="http://schemas.openxmlformats.org/spreadsheetml/2006/main" count="98" uniqueCount="45">
  <si>
    <t>GROSS WRITTEN PREMIUMS</t>
  </si>
  <si>
    <t>PAID CLAIMS</t>
  </si>
  <si>
    <t>Change</t>
  </si>
  <si>
    <t>EUR m</t>
  </si>
  <si>
    <t>%</t>
  </si>
  <si>
    <t>1 EUR = 1.95583 Convertible marks - BAM (fixed)</t>
  </si>
  <si>
    <t>IN LOCAL CURRENCY - BAM</t>
  </si>
  <si>
    <t>BAM m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</si>
  <si>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</si>
  <si>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</si>
  <si>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</si>
  <si>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</si>
  <si>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</si>
  <si>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</si>
  <si>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</si>
  <si>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</si>
  <si>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FBiH</t>
  </si>
  <si>
    <t>Source:</t>
  </si>
  <si>
    <t>AZOBIH - Insurance Agency of Bosnia and Herzegovina</t>
  </si>
  <si>
    <t xml:space="preserve">SAS - Super P osiguranje </t>
  </si>
  <si>
    <t>RS</t>
  </si>
  <si>
    <t xml:space="preserve">UNIQA osiguranje  </t>
  </si>
  <si>
    <t xml:space="preserve">EUROHERC osiguranje  </t>
  </si>
  <si>
    <t xml:space="preserve">SARAJEVO-osiguranje  </t>
  </si>
  <si>
    <t xml:space="preserve">BOSNA-SUNCE osiguranje  </t>
  </si>
  <si>
    <t xml:space="preserve">CROATIA osiguranje  </t>
  </si>
  <si>
    <t xml:space="preserve">GRAWE osiguranje  </t>
  </si>
  <si>
    <t xml:space="preserve">TRIGLAV osiguranje  </t>
  </si>
  <si>
    <t xml:space="preserve">WIENER osiguranje  </t>
  </si>
  <si>
    <t xml:space="preserve">MERKUR BH osiguranje  </t>
  </si>
  <si>
    <t xml:space="preserve">CENTRAL osiguranje </t>
  </si>
  <si>
    <t xml:space="preserve">DRINA osiguranje  </t>
  </si>
  <si>
    <t xml:space="preserve">DUNAV osiguranje  </t>
  </si>
  <si>
    <t xml:space="preserve">ASA osiguranje  </t>
  </si>
  <si>
    <t xml:space="preserve">ATOS osiguranje </t>
  </si>
  <si>
    <t xml:space="preserve">ZOVKO osiguranje  </t>
  </si>
  <si>
    <t xml:space="preserve">NEŠKOVIĆ osiguranje  </t>
  </si>
  <si>
    <t xml:space="preserve">BRČKO-GAS osiguranje  </t>
  </si>
  <si>
    <t xml:space="preserve">Osiguranje AURA  </t>
  </si>
  <si>
    <t xml:space="preserve">VGT osiguranje  </t>
  </si>
  <si>
    <t xml:space="preserve">CAMELIJA osiguranje  </t>
  </si>
  <si>
    <t xml:space="preserve">MIKROFIN osiguranje  </t>
  </si>
  <si>
    <t xml:space="preserve">Osiguranje GARANT  </t>
  </si>
  <si>
    <t xml:space="preserve">EUROS osiguranje </t>
  </si>
  <si>
    <t xml:space="preserve">KRAJINA osiguranje 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</si>
</sst>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3" borderId="4" xfId="0" applyFont="1" applyFill="1" applyBorder="1" applyAlignment="1"/>
    <xf numFmtId="0" fontId="1" fillId="0" borderId="1" xfId="0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43" fontId="1" fillId="0" borderId="1" xfId="1" applyFont="1" applyBorder="1"/>
    <xf numFmtId="43" fontId="10" fillId="0" borderId="1" xfId="1" applyFont="1" applyBorder="1" applyAlignment="1">
      <alignment horizontal="center" vertical="center"/>
    </xf>
    <xf numFmtId="43" fontId="9" fillId="0" borderId="1" xfId="1" applyFont="1" applyBorder="1"/>
    <xf numFmtId="43" fontId="8" fillId="0" borderId="1" xfId="1" applyFont="1" applyBorder="1"/>
    <xf numFmtId="43" fontId="10" fillId="0" borderId="1" xfId="1" applyFont="1" applyBorder="1"/>
    <xf numFmtId="43" fontId="9" fillId="0" borderId="1" xfId="1" applyFont="1" applyBorder="1" applyAlignment="1">
      <alignment horizontal="center" vertical="center"/>
    </xf>
    <xf numFmtId="43" fontId="9" fillId="0" borderId="2" xfId="1" applyFont="1" applyBorder="1" applyAlignment="1"/>
    <xf numFmtId="43" fontId="9" fillId="0" borderId="0" xfId="1" applyFont="1"/>
    <xf numFmtId="43" fontId="11" fillId="0" borderId="1" xfId="1" applyFont="1" applyBorder="1" applyAlignment="1">
      <alignment horizontal="center" vertical="center"/>
    </xf>
    <xf numFmtId="43" fontId="2" fillId="0" borderId="1" xfId="1" applyFont="1" applyBorder="1"/>
    <xf numFmtId="43" fontId="9" fillId="0" borderId="4" xfId="1" applyFont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43" fontId="3" fillId="0" borderId="0" xfId="0" applyNumberFormat="1" applyFont="1" applyFill="1" applyBorder="1"/>
    <xf numFmtId="164" fontId="3" fillId="0" borderId="0" xfId="0" applyNumberFormat="1" applyFont="1" applyFill="1" applyBorder="1"/>
    <xf numFmtId="43" fontId="0" fillId="0" borderId="0" xfId="0" applyNumberFormat="1"/>
    <xf numFmtId="164" fontId="0" fillId="0" borderId="0" xfId="0" applyNumberFormat="1"/>
    <xf numFmtId="0" fontId="1" fillId="0" borderId="2" xfId="0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43" fontId="10" fillId="0" borderId="7" xfId="1" applyFont="1" applyBorder="1"/>
    <xf numFmtId="43" fontId="1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43"/>
  <sheetViews>
    <sheetView tabSelected="1" zoomScaleNormal="100" workbookViewId="0">
      <selection activeCell="K31" sqref="K5:L31"/>
    </sheetView>
  </sheetViews>
  <sheetFormatPr defaultRowHeight="15"/>
  <cols>
    <col min="1" max="1" width="2.85546875" customWidth="1"/>
    <col min="2" max="2" width="5.85546875" customWidth="1"/>
    <col min="3" max="3" width="23.85546875" customWidth="1"/>
    <col min="4" max="4" width="7.85546875" bestFit="1" customWidth="1"/>
    <col min="5" max="6" width="11" bestFit="1" customWidth="1"/>
    <col min="7" max="7" width="10.7109375" customWidth="1"/>
    <col min="8" max="9" width="10.7109375" bestFit="1" customWidth="1"/>
    <col min="10" max="10" width="13.7109375" customWidth="1"/>
    <col min="11" max="11" width="11.85546875" customWidth="1"/>
    <col min="12" max="12" width="10.5703125" customWidth="1"/>
    <col min="13" max="13" width="4.28515625" customWidth="1"/>
    <col min="14" max="14" width="5" customWidth="1"/>
    <col min="15" max="15" width="23.42578125" customWidth="1"/>
    <col min="16" max="16" width="7.28515625" customWidth="1"/>
    <col min="17" max="17" width="11.7109375" customWidth="1"/>
    <col min="18" max="18" width="12.140625" customWidth="1"/>
    <col min="19" max="19" width="12.28515625" customWidth="1"/>
    <col min="20" max="20" width="11.85546875" customWidth="1"/>
    <col min="21" max="21" width="11.5703125" customWidth="1"/>
    <col min="22" max="22" width="13.85546875" customWidth="1"/>
    <col min="23" max="23" width="11.5703125" customWidth="1"/>
    <col min="24" max="24" width="10.42578125" customWidth="1"/>
  </cols>
  <sheetData>
    <row r="1" spans="2:24" s="5" customFormat="1">
      <c r="B1" s="9" t="s">
        <v>8</v>
      </c>
      <c r="C1" s="10"/>
      <c r="D1" s="10"/>
      <c r="E1" s="10"/>
      <c r="F1" s="11"/>
      <c r="G1" s="12"/>
      <c r="H1" s="10"/>
      <c r="I1" s="11"/>
      <c r="J1" s="12"/>
      <c r="K1" s="12"/>
      <c r="L1" s="13"/>
      <c r="N1" s="9" t="s">
        <v>8</v>
      </c>
      <c r="O1" s="10"/>
      <c r="P1" s="10"/>
      <c r="Q1" s="10"/>
      <c r="S1" s="11"/>
      <c r="T1" s="10"/>
      <c r="V1" s="14" t="s">
        <v>6</v>
      </c>
      <c r="W1" s="15"/>
      <c r="X1" s="16"/>
    </row>
    <row r="2" spans="2:24" s="5" customFormat="1" ht="15" customHeight="1">
      <c r="B2" s="32" t="s">
        <v>9</v>
      </c>
      <c r="C2" s="32" t="s">
        <v>10</v>
      </c>
      <c r="D2" s="32" t="s">
        <v>11</v>
      </c>
      <c r="E2" s="35" t="s">
        <v>0</v>
      </c>
      <c r="F2" s="36"/>
      <c r="G2" s="37"/>
      <c r="H2" s="38" t="s">
        <v>1</v>
      </c>
      <c r="I2" s="39"/>
      <c r="J2" s="40"/>
      <c r="K2" s="30" t="s">
        <v>12</v>
      </c>
      <c r="L2" s="31"/>
      <c r="N2" s="32" t="s">
        <v>9</v>
      </c>
      <c r="O2" s="32" t="s">
        <v>10</v>
      </c>
      <c r="P2" s="32" t="s">
        <v>11</v>
      </c>
      <c r="Q2" s="35" t="s">
        <v>0</v>
      </c>
      <c r="R2" s="36"/>
      <c r="S2" s="37"/>
      <c r="T2" s="38" t="s">
        <v>1</v>
      </c>
      <c r="U2" s="39"/>
      <c r="V2" s="40"/>
      <c r="W2" s="30" t="s">
        <v>12</v>
      </c>
      <c r="X2" s="31"/>
    </row>
    <row r="3" spans="2:24" s="5" customFormat="1" ht="15" customHeight="1">
      <c r="B3" s="33"/>
      <c r="C3" s="33"/>
      <c r="D3" s="33"/>
      <c r="E3" s="6">
        <v>2017</v>
      </c>
      <c r="F3" s="6">
        <v>2016</v>
      </c>
      <c r="G3" s="6" t="s">
        <v>2</v>
      </c>
      <c r="H3" s="6">
        <v>2017</v>
      </c>
      <c r="I3" s="6">
        <v>2016</v>
      </c>
      <c r="J3" s="6" t="s">
        <v>2</v>
      </c>
      <c r="K3" s="6">
        <v>2017</v>
      </c>
      <c r="L3" s="6">
        <v>2016</v>
      </c>
      <c r="N3" s="33"/>
      <c r="O3" s="33"/>
      <c r="P3" s="33"/>
      <c r="Q3" s="6">
        <v>2017</v>
      </c>
      <c r="R3" s="6">
        <v>2016</v>
      </c>
      <c r="S3" s="6" t="s">
        <v>2</v>
      </c>
      <c r="T3" s="6">
        <v>2017</v>
      </c>
      <c r="U3" s="6">
        <v>2016</v>
      </c>
      <c r="V3" s="6" t="s">
        <v>2</v>
      </c>
      <c r="W3" s="6">
        <v>2017</v>
      </c>
      <c r="X3" s="6">
        <v>2016</v>
      </c>
    </row>
    <row r="4" spans="2:24" s="5" customFormat="1">
      <c r="B4" s="34"/>
      <c r="C4" s="34"/>
      <c r="D4" s="34"/>
      <c r="E4" s="7" t="s">
        <v>3</v>
      </c>
      <c r="F4" s="7" t="s">
        <v>3</v>
      </c>
      <c r="G4" s="7" t="s">
        <v>4</v>
      </c>
      <c r="H4" s="7" t="s">
        <v>3</v>
      </c>
      <c r="I4" s="7" t="s">
        <v>3</v>
      </c>
      <c r="J4" s="7" t="s">
        <v>4</v>
      </c>
      <c r="K4" s="7" t="s">
        <v>4</v>
      </c>
      <c r="L4" s="7" t="s">
        <v>4</v>
      </c>
      <c r="N4" s="34"/>
      <c r="O4" s="33"/>
      <c r="P4" s="34"/>
      <c r="Q4" s="7" t="s">
        <v>7</v>
      </c>
      <c r="R4" s="7" t="s">
        <v>7</v>
      </c>
      <c r="S4" s="7" t="s">
        <v>4</v>
      </c>
      <c r="T4" s="7" t="s">
        <v>7</v>
      </c>
      <c r="U4" s="7" t="s">
        <v>7</v>
      </c>
      <c r="V4" s="7" t="s">
        <v>4</v>
      </c>
      <c r="W4" s="7" t="s">
        <v>4</v>
      </c>
      <c r="X4" s="7" t="s">
        <v>4</v>
      </c>
    </row>
    <row r="5" spans="2:24" s="5" customFormat="1">
      <c r="B5" s="17">
        <v>1</v>
      </c>
      <c r="C5" s="22" t="str">
        <f>O5</f>
        <v xml:space="preserve">UNIQA osiguranje  </v>
      </c>
      <c r="D5" s="18" t="str">
        <f>P5</f>
        <v>FBiH</v>
      </c>
      <c r="E5" s="18">
        <f>Q5/1.95583</f>
        <v>29.625659438703774</v>
      </c>
      <c r="F5" s="18">
        <f>R5/1.95583</f>
        <v>29.875797017123162</v>
      </c>
      <c r="G5" s="18">
        <f>E5*100/F5-100</f>
        <v>-0.83725826051107788</v>
      </c>
      <c r="H5" s="18">
        <f>T5/1.95583</f>
        <v>12.843902067153079</v>
      </c>
      <c r="I5" s="18">
        <f>U5/1.95583</f>
        <v>11.953161230781811</v>
      </c>
      <c r="J5" s="18">
        <f>H5*100/I5-100</f>
        <v>7.4519268934265597</v>
      </c>
      <c r="K5" s="18">
        <f>E5*100/$E$34</f>
        <v>8.4806856910898123</v>
      </c>
      <c r="L5" s="18">
        <f>F5*100/$F$34</f>
        <v>9.2172190987717837</v>
      </c>
      <c r="N5" s="45">
        <v>1</v>
      </c>
      <c r="O5" s="22" t="s">
        <v>21</v>
      </c>
      <c r="P5" s="46" t="s">
        <v>16</v>
      </c>
      <c r="Q5" s="18">
        <v>57.942753500000002</v>
      </c>
      <c r="R5" s="19">
        <v>58.431980079999995</v>
      </c>
      <c r="S5" s="18">
        <f>Q5*100/R5-100</f>
        <v>-0.83725826051109209</v>
      </c>
      <c r="T5" s="18">
        <v>25.120488980000008</v>
      </c>
      <c r="U5" s="19">
        <v>23.37835132999999</v>
      </c>
      <c r="V5" s="18">
        <f>T5*100/U5-100</f>
        <v>7.4519268934265739</v>
      </c>
      <c r="W5" s="19">
        <f>Q5*100/$Q$34</f>
        <v>8.4806856910898123</v>
      </c>
      <c r="X5" s="19">
        <f>R5*100/$R$34</f>
        <v>9.2172190987717837</v>
      </c>
    </row>
    <row r="6" spans="2:24" s="5" customFormat="1">
      <c r="B6" s="17">
        <v>2</v>
      </c>
      <c r="C6" s="22" t="str">
        <f t="shared" ref="C6:C31" si="0">O6</f>
        <v xml:space="preserve">EUROHERC osiguranje  </v>
      </c>
      <c r="D6" s="18" t="str">
        <f t="shared" ref="D6:D31" si="1">P6</f>
        <v>FBiH</v>
      </c>
      <c r="E6" s="18">
        <f t="shared" ref="E6:E31" si="2">Q6/1.95583</f>
        <v>28.768657291277869</v>
      </c>
      <c r="F6" s="18">
        <f t="shared" ref="F6:F31" si="3">R6/1.95583</f>
        <v>27.543569824575759</v>
      </c>
      <c r="G6" s="18">
        <f t="shared" ref="G6:G31" si="4">E6*100/F6-100</f>
        <v>4.4478165847951345</v>
      </c>
      <c r="H6" s="18">
        <f t="shared" ref="H6:H31" si="5">T6/1.95583</f>
        <v>11.193320999268852</v>
      </c>
      <c r="I6" s="18">
        <f t="shared" ref="I6:I31" si="6">U6/1.95583</f>
        <v>10.981929024608482</v>
      </c>
      <c r="J6" s="18">
        <f t="shared" ref="J6:J31" si="7">H6*100/I6-100</f>
        <v>1.9249074929065841</v>
      </c>
      <c r="K6" s="18">
        <f t="shared" ref="K6:K31" si="8">E6*100/$E$34</f>
        <v>8.2353589713944846</v>
      </c>
      <c r="L6" s="18">
        <f t="shared" ref="L6:L31" si="9">F6*100/$F$34</f>
        <v>8.4976851894503973</v>
      </c>
      <c r="N6" s="45">
        <v>2</v>
      </c>
      <c r="O6" s="22" t="s">
        <v>22</v>
      </c>
      <c r="P6" s="46" t="s">
        <v>16</v>
      </c>
      <c r="Q6" s="18">
        <v>56.266602989999996</v>
      </c>
      <c r="R6" s="19">
        <v>53.870540170000005</v>
      </c>
      <c r="S6" s="18">
        <f t="shared" ref="S6:S34" si="10">Q6*100/R6-100</f>
        <v>4.4478165847951345</v>
      </c>
      <c r="T6" s="18">
        <v>21.892233009999998</v>
      </c>
      <c r="U6" s="19">
        <v>21.478786244200005</v>
      </c>
      <c r="V6" s="18">
        <f t="shared" ref="V6:V31" si="11">T6*100/U6-100</f>
        <v>1.9249074929065841</v>
      </c>
      <c r="W6" s="19">
        <f t="shared" ref="W6:W31" si="12">Q6*100/$Q$34</f>
        <v>8.2353589713944846</v>
      </c>
      <c r="X6" s="19">
        <f t="shared" ref="X6:X31" si="13">R6*100/$R$34</f>
        <v>8.4976851894503973</v>
      </c>
    </row>
    <row r="7" spans="2:24" s="5" customFormat="1">
      <c r="B7" s="17">
        <v>3</v>
      </c>
      <c r="C7" s="22" t="str">
        <f t="shared" si="0"/>
        <v xml:space="preserve">SARAJEVO-osiguranje  </v>
      </c>
      <c r="D7" s="18" t="str">
        <f t="shared" si="1"/>
        <v>FBiH</v>
      </c>
      <c r="E7" s="18">
        <f t="shared" si="2"/>
        <v>28.501752804691613</v>
      </c>
      <c r="F7" s="18">
        <f t="shared" si="3"/>
        <v>28.044781168659849</v>
      </c>
      <c r="G7" s="18">
        <f t="shared" si="4"/>
        <v>1.6294355562397271</v>
      </c>
      <c r="H7" s="18">
        <f t="shared" si="5"/>
        <v>17.816807708236404</v>
      </c>
      <c r="I7" s="18">
        <f t="shared" si="6"/>
        <v>16.011377174907839</v>
      </c>
      <c r="J7" s="18">
        <f t="shared" si="7"/>
        <v>11.275922824164923</v>
      </c>
      <c r="K7" s="18">
        <f t="shared" si="8"/>
        <v>8.1589544928726472</v>
      </c>
      <c r="L7" s="18">
        <f t="shared" si="9"/>
        <v>8.6523178765905975</v>
      </c>
      <c r="N7" s="45">
        <v>3</v>
      </c>
      <c r="O7" s="22" t="s">
        <v>23</v>
      </c>
      <c r="P7" s="46" t="s">
        <v>16</v>
      </c>
      <c r="Q7" s="18">
        <v>55.744583187999993</v>
      </c>
      <c r="R7" s="19">
        <v>54.850824353099995</v>
      </c>
      <c r="S7" s="18">
        <f t="shared" si="10"/>
        <v>1.6294355562397129</v>
      </c>
      <c r="T7" s="18">
        <v>34.846647020000006</v>
      </c>
      <c r="U7" s="19">
        <v>31.31553182</v>
      </c>
      <c r="V7" s="18">
        <f t="shared" si="11"/>
        <v>11.275922824164908</v>
      </c>
      <c r="W7" s="19">
        <f t="shared" si="12"/>
        <v>8.1589544928726472</v>
      </c>
      <c r="X7" s="19">
        <f t="shared" si="13"/>
        <v>8.6523178765905993</v>
      </c>
    </row>
    <row r="8" spans="2:24" s="5" customFormat="1">
      <c r="B8" s="17">
        <v>4</v>
      </c>
      <c r="C8" s="22" t="str">
        <f t="shared" si="0"/>
        <v xml:space="preserve">BOSNA-SUNCE osiguranje  </v>
      </c>
      <c r="D8" s="18" t="str">
        <f t="shared" si="1"/>
        <v>FBiH</v>
      </c>
      <c r="E8" s="18">
        <f t="shared" si="2"/>
        <v>25.557334809262567</v>
      </c>
      <c r="F8" s="18">
        <f t="shared" si="3"/>
        <v>24.860331271122742</v>
      </c>
      <c r="G8" s="18">
        <f t="shared" si="4"/>
        <v>2.8036775959998863</v>
      </c>
      <c r="H8" s="18">
        <f t="shared" si="5"/>
        <v>9.6815146139490693</v>
      </c>
      <c r="I8" s="18">
        <f t="shared" si="6"/>
        <v>9.9654524286364268</v>
      </c>
      <c r="J8" s="18">
        <f t="shared" si="7"/>
        <v>-2.849221515236394</v>
      </c>
      <c r="K8" s="18">
        <f t="shared" si="8"/>
        <v>7.3160809826951789</v>
      </c>
      <c r="L8" s="18">
        <f t="shared" si="9"/>
        <v>7.6698579811160759</v>
      </c>
      <c r="N8" s="45">
        <v>4</v>
      </c>
      <c r="O8" s="22" t="s">
        <v>24</v>
      </c>
      <c r="P8" s="46" t="s">
        <v>16</v>
      </c>
      <c r="Q8" s="18">
        <v>49.985802140000004</v>
      </c>
      <c r="R8" s="19">
        <v>48.622581709999992</v>
      </c>
      <c r="S8" s="18">
        <f t="shared" si="10"/>
        <v>2.8036775959999005</v>
      </c>
      <c r="T8" s="18">
        <v>18.935396727400008</v>
      </c>
      <c r="U8" s="19">
        <v>19.490730823499984</v>
      </c>
      <c r="V8" s="18">
        <f t="shared" si="11"/>
        <v>-2.8492215152364082</v>
      </c>
      <c r="W8" s="19">
        <f t="shared" si="12"/>
        <v>7.3160809826951798</v>
      </c>
      <c r="X8" s="19">
        <f t="shared" si="13"/>
        <v>7.6698579811160768</v>
      </c>
    </row>
    <row r="9" spans="2:24" s="5" customFormat="1">
      <c r="B9" s="17">
        <v>5</v>
      </c>
      <c r="C9" s="22" t="str">
        <f t="shared" si="0"/>
        <v xml:space="preserve">CROATIA osiguranje  </v>
      </c>
      <c r="D9" s="18" t="str">
        <f t="shared" si="1"/>
        <v>FBiH</v>
      </c>
      <c r="E9" s="18">
        <f t="shared" si="2"/>
        <v>24.536688377824252</v>
      </c>
      <c r="F9" s="18">
        <f t="shared" si="3"/>
        <v>23.693386219661217</v>
      </c>
      <c r="G9" s="18">
        <f t="shared" si="4"/>
        <v>3.5592302018157653</v>
      </c>
      <c r="H9" s="18">
        <f t="shared" si="5"/>
        <v>11.466609991665942</v>
      </c>
      <c r="I9" s="18">
        <f t="shared" si="6"/>
        <v>8.6114126227739618</v>
      </c>
      <c r="J9" s="18">
        <f t="shared" si="7"/>
        <v>33.155969803851377</v>
      </c>
      <c r="K9" s="18">
        <f t="shared" si="8"/>
        <v>7.0239092048932434</v>
      </c>
      <c r="L9" s="18">
        <f t="shared" si="9"/>
        <v>7.3098345076206694</v>
      </c>
      <c r="N9" s="45">
        <v>5</v>
      </c>
      <c r="O9" s="22" t="s">
        <v>25</v>
      </c>
      <c r="P9" s="46" t="s">
        <v>16</v>
      </c>
      <c r="Q9" s="18">
        <v>47.989591230000002</v>
      </c>
      <c r="R9" s="19">
        <v>46.340235569999997</v>
      </c>
      <c r="S9" s="18">
        <f t="shared" si="10"/>
        <v>3.5592302018157511</v>
      </c>
      <c r="T9" s="18">
        <v>22.426739819999998</v>
      </c>
      <c r="U9" s="19">
        <v>16.842459149999996</v>
      </c>
      <c r="V9" s="18">
        <f t="shared" si="11"/>
        <v>33.155969803851377</v>
      </c>
      <c r="W9" s="19">
        <f t="shared" si="12"/>
        <v>7.0239092048932434</v>
      </c>
      <c r="X9" s="19">
        <f t="shared" si="13"/>
        <v>7.3098345076206694</v>
      </c>
    </row>
    <row r="10" spans="2:24" s="5" customFormat="1">
      <c r="B10" s="17">
        <v>6</v>
      </c>
      <c r="C10" s="22" t="str">
        <f t="shared" si="0"/>
        <v xml:space="preserve">GRAWE osiguranje  </v>
      </c>
      <c r="D10" s="18" t="str">
        <f t="shared" si="1"/>
        <v>FBiH</v>
      </c>
      <c r="E10" s="18">
        <f t="shared" si="2"/>
        <v>21.903569134331654</v>
      </c>
      <c r="F10" s="18">
        <f t="shared" si="3"/>
        <v>16.569512478078433</v>
      </c>
      <c r="G10" s="18">
        <f t="shared" si="4"/>
        <v>32.191995167692539</v>
      </c>
      <c r="H10" s="18">
        <f t="shared" si="5"/>
        <v>8.6822377302730978</v>
      </c>
      <c r="I10" s="18">
        <f t="shared" si="6"/>
        <v>8.4972536161118146</v>
      </c>
      <c r="J10" s="18">
        <f t="shared" si="7"/>
        <v>2.1769870892229335</v>
      </c>
      <c r="K10" s="18">
        <f t="shared" si="8"/>
        <v>6.2701485422007019</v>
      </c>
      <c r="L10" s="18">
        <f t="shared" si="9"/>
        <v>5.111991716329725</v>
      </c>
      <c r="N10" s="45">
        <v>6</v>
      </c>
      <c r="O10" s="22" t="s">
        <v>26</v>
      </c>
      <c r="P10" s="46" t="s">
        <v>16</v>
      </c>
      <c r="Q10" s="18">
        <v>42.839657619999876</v>
      </c>
      <c r="R10" s="19">
        <v>32.407149590000138</v>
      </c>
      <c r="S10" s="18">
        <f t="shared" si="10"/>
        <v>32.191995167692568</v>
      </c>
      <c r="T10" s="18">
        <v>16.980981020000034</v>
      </c>
      <c r="U10" s="19">
        <v>16.61918353999997</v>
      </c>
      <c r="V10" s="18">
        <f t="shared" si="11"/>
        <v>2.1769870892229477</v>
      </c>
      <c r="W10" s="19">
        <f t="shared" si="12"/>
        <v>6.2701485422007019</v>
      </c>
      <c r="X10" s="19">
        <f t="shared" si="13"/>
        <v>5.111991716329725</v>
      </c>
    </row>
    <row r="11" spans="2:24" s="5" customFormat="1">
      <c r="B11" s="17">
        <v>7</v>
      </c>
      <c r="C11" s="22" t="str">
        <f t="shared" si="0"/>
        <v xml:space="preserve">TRIGLAV osiguranje  </v>
      </c>
      <c r="D11" s="18" t="str">
        <f t="shared" si="1"/>
        <v>FBiH</v>
      </c>
      <c r="E11" s="18">
        <f t="shared" si="2"/>
        <v>21.733405148197924</v>
      </c>
      <c r="F11" s="18">
        <f t="shared" si="3"/>
        <v>20.404377938266599</v>
      </c>
      <c r="G11" s="18">
        <f t="shared" si="4"/>
        <v>6.5134414484592327</v>
      </c>
      <c r="H11" s="18">
        <f t="shared" si="5"/>
        <v>9.5534206091531484</v>
      </c>
      <c r="I11" s="18">
        <f t="shared" si="6"/>
        <v>8.5401872606514875</v>
      </c>
      <c r="J11" s="18">
        <f t="shared" si="7"/>
        <v>11.864298961804806</v>
      </c>
      <c r="K11" s="18">
        <f t="shared" si="8"/>
        <v>6.2214371443893226</v>
      </c>
      <c r="L11" s="18">
        <f t="shared" si="9"/>
        <v>6.2951164758334723</v>
      </c>
      <c r="N11" s="45">
        <v>7</v>
      </c>
      <c r="O11" s="49" t="s">
        <v>27</v>
      </c>
      <c r="P11" s="46" t="s">
        <v>16</v>
      </c>
      <c r="Q11" s="18">
        <v>42.506845790999947</v>
      </c>
      <c r="R11" s="19">
        <v>39.90749450299996</v>
      </c>
      <c r="S11" s="18">
        <f t="shared" si="10"/>
        <v>6.5134414484592327</v>
      </c>
      <c r="T11" s="18">
        <v>18.684866630000002</v>
      </c>
      <c r="U11" s="19">
        <v>16.70315445</v>
      </c>
      <c r="V11" s="18">
        <f t="shared" si="11"/>
        <v>11.864298961804792</v>
      </c>
      <c r="W11" s="19">
        <f t="shared" si="12"/>
        <v>6.2214371443893235</v>
      </c>
      <c r="X11" s="19">
        <f t="shared" si="13"/>
        <v>6.2951164758334723</v>
      </c>
    </row>
    <row r="12" spans="2:24" s="5" customFormat="1">
      <c r="B12" s="17">
        <v>8</v>
      </c>
      <c r="C12" s="22" t="str">
        <f t="shared" si="0"/>
        <v xml:space="preserve">WIENER osiguranje  </v>
      </c>
      <c r="D12" s="18" t="str">
        <f t="shared" si="1"/>
        <v>RS</v>
      </c>
      <c r="E12" s="18">
        <f t="shared" si="2"/>
        <v>17.992782982161025</v>
      </c>
      <c r="F12" s="18">
        <f t="shared" si="3"/>
        <v>16.096973821855684</v>
      </c>
      <c r="G12" s="18">
        <f t="shared" si="4"/>
        <v>11.777425876976352</v>
      </c>
      <c r="H12" s="18">
        <f t="shared" si="5"/>
        <v>5.6316727885347913</v>
      </c>
      <c r="I12" s="18">
        <f t="shared" si="6"/>
        <v>5.9582192470715754</v>
      </c>
      <c r="J12" s="18">
        <f t="shared" si="7"/>
        <v>-5.4806049424461634</v>
      </c>
      <c r="K12" s="18">
        <f t="shared" si="8"/>
        <v>5.1506410345198264</v>
      </c>
      <c r="L12" s="18">
        <f t="shared" si="9"/>
        <v>4.9662050675401392</v>
      </c>
      <c r="N12" s="45">
        <v>8</v>
      </c>
      <c r="O12" s="22" t="s">
        <v>28</v>
      </c>
      <c r="P12" s="47" t="s">
        <v>20</v>
      </c>
      <c r="Q12" s="18">
        <v>35.190824739999996</v>
      </c>
      <c r="R12" s="19">
        <v>31.482944310000004</v>
      </c>
      <c r="S12" s="18">
        <f t="shared" si="10"/>
        <v>11.777425876976352</v>
      </c>
      <c r="T12" s="18">
        <v>11.01459459</v>
      </c>
      <c r="U12" s="19">
        <v>11.653263949999999</v>
      </c>
      <c r="V12" s="18">
        <f t="shared" si="11"/>
        <v>-5.4806049424461918</v>
      </c>
      <c r="W12" s="19">
        <f t="shared" si="12"/>
        <v>5.1506410345198272</v>
      </c>
      <c r="X12" s="19">
        <f t="shared" si="13"/>
        <v>4.9662050675401401</v>
      </c>
    </row>
    <row r="13" spans="2:24" s="5" customFormat="1">
      <c r="B13" s="17">
        <v>9</v>
      </c>
      <c r="C13" s="22" t="str">
        <f t="shared" si="0"/>
        <v xml:space="preserve">MERKUR BH osiguranje  </v>
      </c>
      <c r="D13" s="18" t="str">
        <f t="shared" si="1"/>
        <v>FBiH</v>
      </c>
      <c r="E13" s="18">
        <f t="shared" si="2"/>
        <v>15.544880122505376</v>
      </c>
      <c r="F13" s="18">
        <f t="shared" si="3"/>
        <v>14.382505948880986</v>
      </c>
      <c r="G13" s="18">
        <f t="shared" si="4"/>
        <v>8.0818612400075267</v>
      </c>
      <c r="H13" s="18">
        <f t="shared" si="5"/>
        <v>3.887800299617044</v>
      </c>
      <c r="I13" s="18">
        <f t="shared" si="6"/>
        <v>3.2093308723150757</v>
      </c>
      <c r="J13" s="18">
        <f t="shared" si="7"/>
        <v>21.140525994209781</v>
      </c>
      <c r="K13" s="18">
        <f t="shared" si="8"/>
        <v>4.4499006915744745</v>
      </c>
      <c r="L13" s="18">
        <f t="shared" si="9"/>
        <v>4.4372609856816432</v>
      </c>
      <c r="N13" s="45">
        <v>9</v>
      </c>
      <c r="O13" s="22" t="s">
        <v>29</v>
      </c>
      <c r="P13" s="46" t="s">
        <v>16</v>
      </c>
      <c r="Q13" s="18">
        <v>30.403142889999689</v>
      </c>
      <c r="R13" s="19">
        <v>28.129736609999899</v>
      </c>
      <c r="S13" s="18">
        <f t="shared" si="10"/>
        <v>8.0818612400075409</v>
      </c>
      <c r="T13" s="18">
        <v>7.6038764600000031</v>
      </c>
      <c r="U13" s="19">
        <v>6.2769055999999948</v>
      </c>
      <c r="V13" s="18">
        <f t="shared" si="11"/>
        <v>21.140525994209796</v>
      </c>
      <c r="W13" s="19">
        <f t="shared" si="12"/>
        <v>4.4499006915744745</v>
      </c>
      <c r="X13" s="19">
        <f t="shared" si="13"/>
        <v>4.4372609856816432</v>
      </c>
    </row>
    <row r="14" spans="2:24" s="5" customFormat="1">
      <c r="B14" s="17">
        <v>10</v>
      </c>
      <c r="C14" s="22" t="str">
        <f t="shared" si="0"/>
        <v xml:space="preserve">CENTRAL osiguranje </v>
      </c>
      <c r="D14" s="18" t="str">
        <f t="shared" si="1"/>
        <v>FBiH</v>
      </c>
      <c r="E14" s="18">
        <f t="shared" si="2"/>
        <v>13.602689901474083</v>
      </c>
      <c r="F14" s="18">
        <f t="shared" si="3"/>
        <v>3.1314035933593427</v>
      </c>
      <c r="G14" s="18">
        <f t="shared" si="4"/>
        <v>334.39593447235058</v>
      </c>
      <c r="H14" s="18">
        <f t="shared" si="5"/>
        <v>2.0978044615329554</v>
      </c>
      <c r="I14" s="18">
        <f t="shared" si="6"/>
        <v>8.0095754743510425E-2</v>
      </c>
      <c r="J14" s="18">
        <f t="shared" si="7"/>
        <v>2519.1206615765427</v>
      </c>
      <c r="K14" s="18">
        <f t="shared" si="8"/>
        <v>3.893926406817918</v>
      </c>
      <c r="L14" s="18">
        <f t="shared" si="9"/>
        <v>0.96609415943386334</v>
      </c>
      <c r="N14" s="45">
        <v>10</v>
      </c>
      <c r="O14" s="22" t="s">
        <v>30</v>
      </c>
      <c r="P14" s="46" t="s">
        <v>16</v>
      </c>
      <c r="Q14" s="18">
        <v>26.604548990000055</v>
      </c>
      <c r="R14" s="19">
        <v>6.1244930900000032</v>
      </c>
      <c r="S14" s="18">
        <f t="shared" si="10"/>
        <v>334.39593447235058</v>
      </c>
      <c r="T14" s="18">
        <v>4.1029489000000003</v>
      </c>
      <c r="U14" s="19">
        <v>0.15665367999999999</v>
      </c>
      <c r="V14" s="18">
        <f t="shared" si="11"/>
        <v>2519.1206615765427</v>
      </c>
      <c r="W14" s="19">
        <f t="shared" si="12"/>
        <v>3.8939264068179185</v>
      </c>
      <c r="X14" s="19">
        <f t="shared" si="13"/>
        <v>0.96609415943386334</v>
      </c>
    </row>
    <row r="15" spans="2:24" s="5" customFormat="1">
      <c r="B15" s="17">
        <v>11</v>
      </c>
      <c r="C15" s="22" t="str">
        <f t="shared" si="0"/>
        <v xml:space="preserve">DRINA osiguranje  </v>
      </c>
      <c r="D15" s="18" t="str">
        <f t="shared" si="1"/>
        <v>RS</v>
      </c>
      <c r="E15" s="18">
        <f t="shared" si="2"/>
        <v>12.386179867370885</v>
      </c>
      <c r="F15" s="18">
        <f t="shared" si="3"/>
        <v>12.482386720727261</v>
      </c>
      <c r="G15" s="18">
        <f t="shared" si="4"/>
        <v>-0.77074084875630433</v>
      </c>
      <c r="H15" s="18">
        <f t="shared" si="5"/>
        <v>3.790368002331491</v>
      </c>
      <c r="I15" s="18">
        <f t="shared" si="6"/>
        <v>3.9289390591206805</v>
      </c>
      <c r="J15" s="18">
        <f t="shared" si="7"/>
        <v>-3.5269332179512674</v>
      </c>
      <c r="K15" s="18">
        <f t="shared" si="8"/>
        <v>3.5456864204428649</v>
      </c>
      <c r="L15" s="18">
        <f t="shared" si="9"/>
        <v>3.8510401317360881</v>
      </c>
      <c r="N15" s="45">
        <v>11</v>
      </c>
      <c r="O15" s="22" t="s">
        <v>31</v>
      </c>
      <c r="P15" s="47" t="s">
        <v>20</v>
      </c>
      <c r="Q15" s="18">
        <v>24.225262169999997</v>
      </c>
      <c r="R15" s="19">
        <v>24.413426419999997</v>
      </c>
      <c r="S15" s="18">
        <f t="shared" si="10"/>
        <v>-0.77074084875629012</v>
      </c>
      <c r="T15" s="18">
        <v>7.4133154499999998</v>
      </c>
      <c r="U15" s="19">
        <v>7.68433688</v>
      </c>
      <c r="V15" s="18">
        <f t="shared" si="11"/>
        <v>-3.5269332179512674</v>
      </c>
      <c r="W15" s="19">
        <f t="shared" si="12"/>
        <v>3.5456864204428653</v>
      </c>
      <c r="X15" s="19">
        <f t="shared" si="13"/>
        <v>3.8510401317360872</v>
      </c>
    </row>
    <row r="16" spans="2:24" s="5" customFormat="1">
      <c r="B16" s="17">
        <v>12</v>
      </c>
      <c r="C16" s="22" t="str">
        <f t="shared" si="0"/>
        <v xml:space="preserve">DUNAV osiguranje  </v>
      </c>
      <c r="D16" s="18" t="str">
        <f t="shared" si="1"/>
        <v>RS</v>
      </c>
      <c r="E16" s="18">
        <f t="shared" si="2"/>
        <v>11.770195057852677</v>
      </c>
      <c r="F16" s="18">
        <f t="shared" si="3"/>
        <v>10.947533216077064</v>
      </c>
      <c r="G16" s="18">
        <f t="shared" si="4"/>
        <v>7.5145863962073918</v>
      </c>
      <c r="H16" s="18">
        <f t="shared" si="5"/>
        <v>4.3135337324818623</v>
      </c>
      <c r="I16" s="18">
        <f t="shared" si="6"/>
        <v>3.7555464227463529</v>
      </c>
      <c r="J16" s="18">
        <f t="shared" si="7"/>
        <v>14.857686390345961</v>
      </c>
      <c r="K16" s="18">
        <f t="shared" si="8"/>
        <v>3.3693536852739392</v>
      </c>
      <c r="L16" s="18">
        <f t="shared" si="9"/>
        <v>3.3775103032675693</v>
      </c>
      <c r="N16" s="45">
        <v>12</v>
      </c>
      <c r="O16" s="49" t="s">
        <v>32</v>
      </c>
      <c r="P16" s="46" t="s">
        <v>20</v>
      </c>
      <c r="Q16" s="18">
        <v>23.020500599999998</v>
      </c>
      <c r="R16" s="19">
        <v>21.411513890000002</v>
      </c>
      <c r="S16" s="18">
        <f t="shared" si="10"/>
        <v>7.514586396207406</v>
      </c>
      <c r="T16" s="18">
        <v>8.43653868</v>
      </c>
      <c r="U16" s="19">
        <v>7.3452103599999994</v>
      </c>
      <c r="V16" s="18">
        <f t="shared" si="11"/>
        <v>14.857686390345947</v>
      </c>
      <c r="W16" s="19">
        <f t="shared" si="12"/>
        <v>3.3693536852739392</v>
      </c>
      <c r="X16" s="19">
        <f t="shared" si="13"/>
        <v>3.3775103032675688</v>
      </c>
    </row>
    <row r="17" spans="2:24" s="5" customFormat="1">
      <c r="B17" s="17">
        <v>13</v>
      </c>
      <c r="C17" s="22" t="str">
        <f t="shared" si="0"/>
        <v xml:space="preserve">ASA osiguranje  </v>
      </c>
      <c r="D17" s="18" t="str">
        <f t="shared" si="1"/>
        <v>FBiH</v>
      </c>
      <c r="E17" s="18">
        <f t="shared" si="2"/>
        <v>11.36726943803909</v>
      </c>
      <c r="F17" s="18">
        <f t="shared" si="3"/>
        <v>10.00446620616311</v>
      </c>
      <c r="G17" s="18">
        <f t="shared" si="4"/>
        <v>13.621948475736218</v>
      </c>
      <c r="H17" s="18">
        <f t="shared" si="5"/>
        <v>4.6967378708783487</v>
      </c>
      <c r="I17" s="18">
        <f t="shared" si="6"/>
        <v>4.4376526794251037</v>
      </c>
      <c r="J17" s="18">
        <f t="shared" si="7"/>
        <v>5.838338648143349</v>
      </c>
      <c r="K17" s="18">
        <f t="shared" si="8"/>
        <v>3.2540115932068709</v>
      </c>
      <c r="L17" s="18">
        <f t="shared" si="9"/>
        <v>3.0865572200671965</v>
      </c>
      <c r="N17" s="45">
        <v>13</v>
      </c>
      <c r="O17" s="49" t="s">
        <v>33</v>
      </c>
      <c r="P17" s="47" t="s">
        <v>16</v>
      </c>
      <c r="Q17" s="18">
        <v>22.232446584999991</v>
      </c>
      <c r="R17" s="19">
        <v>19.567035139999994</v>
      </c>
      <c r="S17" s="18">
        <f t="shared" si="10"/>
        <v>13.62194847573619</v>
      </c>
      <c r="T17" s="18">
        <v>9.1860208300000004</v>
      </c>
      <c r="U17" s="19">
        <v>8.6792942400000008</v>
      </c>
      <c r="V17" s="18">
        <f t="shared" si="11"/>
        <v>5.838338648143349</v>
      </c>
      <c r="W17" s="19">
        <f t="shared" si="12"/>
        <v>3.2540115932068705</v>
      </c>
      <c r="X17" s="19">
        <f t="shared" si="13"/>
        <v>3.086557220067196</v>
      </c>
    </row>
    <row r="18" spans="2:24" s="5" customFormat="1">
      <c r="B18" s="17">
        <v>14</v>
      </c>
      <c r="C18" s="22" t="str">
        <f t="shared" si="0"/>
        <v xml:space="preserve">ATOS osiguranje </v>
      </c>
      <c r="D18" s="18" t="str">
        <f t="shared" si="1"/>
        <v>RS</v>
      </c>
      <c r="E18" s="18">
        <f t="shared" si="2"/>
        <v>9.8307471763905863</v>
      </c>
      <c r="F18" s="18">
        <f t="shared" si="3"/>
        <v>6.8493449430676483</v>
      </c>
      <c r="G18" s="18">
        <f t="shared" si="4"/>
        <v>43.528282749731716</v>
      </c>
      <c r="H18" s="18">
        <f t="shared" si="5"/>
        <v>2.9436047509241599</v>
      </c>
      <c r="I18" s="18">
        <f t="shared" si="6"/>
        <v>1.8708732047263823</v>
      </c>
      <c r="J18" s="18">
        <f t="shared" si="7"/>
        <v>57.33854883846422</v>
      </c>
      <c r="K18" s="18">
        <f t="shared" si="8"/>
        <v>2.8141644267542758</v>
      </c>
      <c r="L18" s="18">
        <f t="shared" si="9"/>
        <v>2.1131457342254443</v>
      </c>
      <c r="N18" s="45">
        <v>14</v>
      </c>
      <c r="O18" s="22" t="s">
        <v>34</v>
      </c>
      <c r="P18" s="47" t="s">
        <v>20</v>
      </c>
      <c r="Q18" s="18">
        <v>19.22727025</v>
      </c>
      <c r="R18" s="19">
        <v>13.396154319999999</v>
      </c>
      <c r="S18" s="18">
        <f t="shared" si="10"/>
        <v>43.528282749731716</v>
      </c>
      <c r="T18" s="18">
        <v>5.7571904799999993</v>
      </c>
      <c r="U18" s="19">
        <v>3.65910994</v>
      </c>
      <c r="V18" s="18">
        <f t="shared" si="11"/>
        <v>57.33854883846422</v>
      </c>
      <c r="W18" s="19">
        <f t="shared" si="12"/>
        <v>2.8141644267542762</v>
      </c>
      <c r="X18" s="19">
        <f t="shared" si="13"/>
        <v>2.1131457342254443</v>
      </c>
    </row>
    <row r="19" spans="2:24" s="5" customFormat="1">
      <c r="B19" s="17">
        <v>15</v>
      </c>
      <c r="C19" s="22" t="str">
        <f t="shared" si="0"/>
        <v xml:space="preserve">ZOVKO osiguranje  </v>
      </c>
      <c r="D19" s="18" t="str">
        <f t="shared" si="1"/>
        <v>FBiH</v>
      </c>
      <c r="E19" s="18">
        <f t="shared" si="2"/>
        <v>9.4067122704938573</v>
      </c>
      <c r="F19" s="18">
        <f t="shared" si="3"/>
        <v>9.9480344917503043</v>
      </c>
      <c r="G19" s="18">
        <f t="shared" si="4"/>
        <v>-5.4414992399287883</v>
      </c>
      <c r="H19" s="18">
        <f t="shared" si="5"/>
        <v>3.6037539510080117</v>
      </c>
      <c r="I19" s="18">
        <f t="shared" si="6"/>
        <v>3.4760690090652053</v>
      </c>
      <c r="J19" s="18">
        <f t="shared" si="7"/>
        <v>3.6732568199830808</v>
      </c>
      <c r="K19" s="18">
        <f t="shared" si="8"/>
        <v>2.6927795588021741</v>
      </c>
      <c r="L19" s="18">
        <f t="shared" si="9"/>
        <v>3.0691470242634149</v>
      </c>
      <c r="N19" s="45">
        <v>15</v>
      </c>
      <c r="O19" s="49" t="s">
        <v>35</v>
      </c>
      <c r="P19" s="47" t="s">
        <v>16</v>
      </c>
      <c r="Q19" s="18">
        <v>18.39793006</v>
      </c>
      <c r="R19" s="19">
        <v>19.456664299999996</v>
      </c>
      <c r="S19" s="18">
        <f t="shared" si="10"/>
        <v>-5.4414992399287883</v>
      </c>
      <c r="T19" s="18">
        <v>7.0483300899999994</v>
      </c>
      <c r="U19" s="19">
        <v>6.7986000500000001</v>
      </c>
      <c r="V19" s="18">
        <f t="shared" si="11"/>
        <v>3.6732568199830951</v>
      </c>
      <c r="W19" s="19">
        <f t="shared" si="12"/>
        <v>2.6927795588021741</v>
      </c>
      <c r="X19" s="19">
        <f t="shared" si="13"/>
        <v>3.0691470242634145</v>
      </c>
    </row>
    <row r="20" spans="2:24" s="5" customFormat="1">
      <c r="B20" s="17">
        <v>16</v>
      </c>
      <c r="C20" s="22" t="str">
        <f t="shared" si="0"/>
        <v xml:space="preserve">NEŠKOVIĆ osiguranje  </v>
      </c>
      <c r="D20" s="18" t="str">
        <f t="shared" si="1"/>
        <v>RS</v>
      </c>
      <c r="E20" s="18">
        <f t="shared" si="2"/>
        <v>8.7699851214062576</v>
      </c>
      <c r="F20" s="18">
        <f t="shared" si="3"/>
        <v>8.3147986634830229</v>
      </c>
      <c r="G20" s="18">
        <f t="shared" si="4"/>
        <v>5.4744134686306296</v>
      </c>
      <c r="H20" s="18">
        <f t="shared" si="5"/>
        <v>1.8882687094481627</v>
      </c>
      <c r="I20" s="18">
        <f t="shared" si="6"/>
        <v>2.2239045980478878</v>
      </c>
      <c r="J20" s="18">
        <f t="shared" si="7"/>
        <v>-15.092189156600583</v>
      </c>
      <c r="K20" s="18">
        <f t="shared" si="8"/>
        <v>2.510509090407433</v>
      </c>
      <c r="L20" s="18">
        <f t="shared" si="9"/>
        <v>2.5652644848126522</v>
      </c>
      <c r="N20" s="45">
        <v>16</v>
      </c>
      <c r="O20" s="49" t="s">
        <v>36</v>
      </c>
      <c r="P20" s="47" t="s">
        <v>20</v>
      </c>
      <c r="Q20" s="18">
        <v>17.1526</v>
      </c>
      <c r="R20" s="19">
        <v>16.262332669999999</v>
      </c>
      <c r="S20" s="18">
        <f t="shared" si="10"/>
        <v>5.4744134686306438</v>
      </c>
      <c r="T20" s="18">
        <v>3.6931325899999998</v>
      </c>
      <c r="U20" s="19">
        <v>4.3495793300000001</v>
      </c>
      <c r="V20" s="18">
        <f t="shared" si="11"/>
        <v>-15.092189156600583</v>
      </c>
      <c r="W20" s="19">
        <f t="shared" si="12"/>
        <v>2.510509090407433</v>
      </c>
      <c r="X20" s="19">
        <f t="shared" si="13"/>
        <v>2.5652644848126518</v>
      </c>
    </row>
    <row r="21" spans="2:24" s="5" customFormat="1">
      <c r="B21" s="17">
        <v>17</v>
      </c>
      <c r="C21" s="22" t="str">
        <f t="shared" si="0"/>
        <v xml:space="preserve">GRAWE osiguranje  </v>
      </c>
      <c r="D21" s="18" t="str">
        <f t="shared" si="1"/>
        <v>RS</v>
      </c>
      <c r="E21" s="18">
        <f t="shared" si="2"/>
        <v>8.518259588001003</v>
      </c>
      <c r="F21" s="18">
        <f t="shared" si="3"/>
        <v>8.1740510013651502</v>
      </c>
      <c r="G21" s="18">
        <f t="shared" si="4"/>
        <v>4.2109914236939119</v>
      </c>
      <c r="H21" s="18">
        <f t="shared" si="5"/>
        <v>3.5154585521236505</v>
      </c>
      <c r="I21" s="18">
        <f t="shared" si="6"/>
        <v>3.4947173425093179</v>
      </c>
      <c r="J21" s="18">
        <f t="shared" si="7"/>
        <v>0.59350177944405402</v>
      </c>
      <c r="K21" s="18">
        <f t="shared" si="8"/>
        <v>2.4384497617822305</v>
      </c>
      <c r="L21" s="18">
        <f t="shared" si="9"/>
        <v>2.5218413072272376</v>
      </c>
      <c r="N21" s="45">
        <v>17</v>
      </c>
      <c r="O21" s="49" t="s">
        <v>26</v>
      </c>
      <c r="P21" s="46" t="s">
        <v>20</v>
      </c>
      <c r="Q21" s="18">
        <v>16.660267650000002</v>
      </c>
      <c r="R21" s="19">
        <v>15.98705417</v>
      </c>
      <c r="S21" s="18">
        <f t="shared" si="10"/>
        <v>4.2109914236939119</v>
      </c>
      <c r="T21" s="18">
        <v>6.8756392999999996</v>
      </c>
      <c r="U21" s="19">
        <v>6.8350730199999994</v>
      </c>
      <c r="V21" s="18">
        <f t="shared" si="11"/>
        <v>0.59350177944403981</v>
      </c>
      <c r="W21" s="19">
        <f t="shared" si="12"/>
        <v>2.4384497617822305</v>
      </c>
      <c r="X21" s="19">
        <f t="shared" si="13"/>
        <v>2.5218413072272376</v>
      </c>
    </row>
    <row r="22" spans="2:24" s="5" customFormat="1" ht="15" customHeight="1">
      <c r="B22" s="17">
        <v>18</v>
      </c>
      <c r="C22" s="22" t="str">
        <f t="shared" si="0"/>
        <v xml:space="preserve">BRČKO-GAS osiguranje  </v>
      </c>
      <c r="D22" s="18" t="str">
        <f t="shared" si="1"/>
        <v>RS</v>
      </c>
      <c r="E22" s="18">
        <f t="shared" si="2"/>
        <v>8.3431913560994566</v>
      </c>
      <c r="F22" s="18">
        <f t="shared" si="3"/>
        <v>7.805317660532868</v>
      </c>
      <c r="G22" s="18">
        <f t="shared" si="4"/>
        <v>6.8911185804303017</v>
      </c>
      <c r="H22" s="18">
        <f t="shared" si="5"/>
        <v>3.061695525684748</v>
      </c>
      <c r="I22" s="18">
        <f t="shared" si="6"/>
        <v>2.8401048404002389</v>
      </c>
      <c r="J22" s="18">
        <f t="shared" si="7"/>
        <v>7.8022008952768687</v>
      </c>
      <c r="K22" s="18">
        <f t="shared" si="8"/>
        <v>2.3883344672240208</v>
      </c>
      <c r="L22" s="18">
        <f t="shared" si="9"/>
        <v>2.4080804596245682</v>
      </c>
      <c r="N22" s="45">
        <v>18</v>
      </c>
      <c r="O22" s="49" t="s">
        <v>37</v>
      </c>
      <c r="P22" s="47" t="s">
        <v>20</v>
      </c>
      <c r="Q22" s="18">
        <v>16.31786395</v>
      </c>
      <c r="R22" s="19">
        <v>15.265874439999999</v>
      </c>
      <c r="S22" s="18">
        <f t="shared" si="10"/>
        <v>6.8911185804303017</v>
      </c>
      <c r="T22" s="18">
        <v>5.9881559600000003</v>
      </c>
      <c r="U22" s="19">
        <v>5.5547622499999996</v>
      </c>
      <c r="V22" s="18">
        <f t="shared" si="11"/>
        <v>7.8022008952768545</v>
      </c>
      <c r="W22" s="19">
        <f t="shared" si="12"/>
        <v>2.3883344672240208</v>
      </c>
      <c r="X22" s="19">
        <f t="shared" si="13"/>
        <v>2.4080804596245682</v>
      </c>
    </row>
    <row r="23" spans="2:24" s="5" customFormat="1">
      <c r="B23" s="17">
        <v>19</v>
      </c>
      <c r="C23" s="22" t="str">
        <f t="shared" si="0"/>
        <v xml:space="preserve">Osiguranje AURA  </v>
      </c>
      <c r="D23" s="18" t="str">
        <f t="shared" si="1"/>
        <v>RS</v>
      </c>
      <c r="E23" s="18">
        <f t="shared" si="2"/>
        <v>7.4100088402366255</v>
      </c>
      <c r="F23" s="18">
        <f t="shared" si="3"/>
        <v>6.2040186212503139</v>
      </c>
      <c r="G23" s="18">
        <f t="shared" si="4"/>
        <v>19.43885556460927</v>
      </c>
      <c r="H23" s="18">
        <f t="shared" si="5"/>
        <v>1.8676720420486441</v>
      </c>
      <c r="I23" s="18">
        <f t="shared" si="6"/>
        <v>1.3709597255385184</v>
      </c>
      <c r="J23" s="18">
        <f t="shared" si="7"/>
        <v>36.23099258550539</v>
      </c>
      <c r="K23" s="18">
        <f t="shared" si="8"/>
        <v>2.1212002410365018</v>
      </c>
      <c r="L23" s="18">
        <f t="shared" si="9"/>
        <v>1.9140509922513389</v>
      </c>
      <c r="N23" s="45">
        <v>19</v>
      </c>
      <c r="O23" s="49" t="s">
        <v>38</v>
      </c>
      <c r="P23" s="47" t="s">
        <v>20</v>
      </c>
      <c r="Q23" s="18">
        <v>14.49271759</v>
      </c>
      <c r="R23" s="19">
        <v>12.134005740000001</v>
      </c>
      <c r="S23" s="18">
        <f t="shared" si="10"/>
        <v>19.43885556460927</v>
      </c>
      <c r="T23" s="18">
        <v>3.6528490099999997</v>
      </c>
      <c r="U23" s="19">
        <v>2.6813641600000002</v>
      </c>
      <c r="V23" s="18">
        <f t="shared" si="11"/>
        <v>36.230992585505419</v>
      </c>
      <c r="W23" s="19">
        <f t="shared" si="12"/>
        <v>2.1212002410365018</v>
      </c>
      <c r="X23" s="19">
        <f t="shared" si="13"/>
        <v>1.9140509922513387</v>
      </c>
    </row>
    <row r="24" spans="2:24" s="5" customFormat="1">
      <c r="B24" s="17">
        <v>20</v>
      </c>
      <c r="C24" s="22" t="str">
        <f t="shared" si="0"/>
        <v xml:space="preserve">VGT osiguranje  </v>
      </c>
      <c r="D24" s="18" t="str">
        <f t="shared" si="1"/>
        <v>FBiH</v>
      </c>
      <c r="E24" s="18">
        <f t="shared" si="2"/>
        <v>7.0223579707847819</v>
      </c>
      <c r="F24" s="18">
        <f t="shared" si="3"/>
        <v>13.06033942111533</v>
      </c>
      <c r="G24" s="18">
        <f t="shared" si="4"/>
        <v>-46.231428262642467</v>
      </c>
      <c r="H24" s="18">
        <f t="shared" si="5"/>
        <v>5.2900902276782746</v>
      </c>
      <c r="I24" s="18">
        <f t="shared" si="6"/>
        <v>5.753716718733223</v>
      </c>
      <c r="J24" s="18">
        <f t="shared" si="7"/>
        <v>-8.0578609222357329</v>
      </c>
      <c r="K24" s="18">
        <f t="shared" si="8"/>
        <v>2.0102307219106645</v>
      </c>
      <c r="L24" s="18">
        <f t="shared" si="9"/>
        <v>4.0293489033866123</v>
      </c>
      <c r="N24" s="45">
        <v>20</v>
      </c>
      <c r="O24" s="22" t="s">
        <v>39</v>
      </c>
      <c r="P24" s="46" t="s">
        <v>16</v>
      </c>
      <c r="Q24" s="18">
        <v>13.734538389999999</v>
      </c>
      <c r="R24" s="19">
        <v>25.543803649999994</v>
      </c>
      <c r="S24" s="18">
        <f t="shared" si="10"/>
        <v>-46.23142826264246</v>
      </c>
      <c r="T24" s="18">
        <v>10.34651717</v>
      </c>
      <c r="U24" s="19">
        <v>11.253291769999999</v>
      </c>
      <c r="V24" s="18">
        <f t="shared" si="11"/>
        <v>-8.0578609222357329</v>
      </c>
      <c r="W24" s="19">
        <f t="shared" si="12"/>
        <v>2.010230721910665</v>
      </c>
      <c r="X24" s="19">
        <f t="shared" si="13"/>
        <v>4.0293489033866123</v>
      </c>
    </row>
    <row r="25" spans="2:24" s="5" customFormat="1">
      <c r="B25" s="17">
        <v>21</v>
      </c>
      <c r="C25" s="22" t="str">
        <f t="shared" si="0"/>
        <v xml:space="preserve">CAMELIJA osiguranje  </v>
      </c>
      <c r="D25" s="18" t="str">
        <f t="shared" si="1"/>
        <v>FBiH</v>
      </c>
      <c r="E25" s="18">
        <f t="shared" si="2"/>
        <v>5.4673166890782943</v>
      </c>
      <c r="F25" s="18">
        <f t="shared" si="3"/>
        <v>6.7989956846965223</v>
      </c>
      <c r="G25" s="18">
        <f t="shared" si="4"/>
        <v>-19.5864074250794</v>
      </c>
      <c r="H25" s="18">
        <f t="shared" si="5"/>
        <v>2.4996088617108851</v>
      </c>
      <c r="I25" s="18">
        <f t="shared" si="6"/>
        <v>2.7447452488201938</v>
      </c>
      <c r="J25" s="18">
        <f t="shared" si="7"/>
        <v>-8.9311161833572186</v>
      </c>
      <c r="K25" s="18">
        <f t="shared" si="8"/>
        <v>1.5650822730091951</v>
      </c>
      <c r="L25" s="18">
        <f t="shared" si="9"/>
        <v>2.0976120851783122</v>
      </c>
      <c r="N25" s="45">
        <v>21</v>
      </c>
      <c r="O25" s="22" t="s">
        <v>40</v>
      </c>
      <c r="P25" s="46" t="s">
        <v>16</v>
      </c>
      <c r="Q25" s="18">
        <v>10.693142</v>
      </c>
      <c r="R25" s="19">
        <v>13.297679729999999</v>
      </c>
      <c r="S25" s="18">
        <f t="shared" si="10"/>
        <v>-19.5864074250794</v>
      </c>
      <c r="T25" s="18">
        <v>4.8888100000000003</v>
      </c>
      <c r="U25" s="19">
        <v>5.3682550999999998</v>
      </c>
      <c r="V25" s="18">
        <f t="shared" si="11"/>
        <v>-8.9311161833572186</v>
      </c>
      <c r="W25" s="19">
        <f t="shared" si="12"/>
        <v>1.5650822730091951</v>
      </c>
      <c r="X25" s="19">
        <f t="shared" si="13"/>
        <v>2.0976120851783127</v>
      </c>
    </row>
    <row r="26" spans="2:24" s="5" customFormat="1">
      <c r="B26" s="17">
        <v>22</v>
      </c>
      <c r="C26" s="22" t="str">
        <f t="shared" si="0"/>
        <v xml:space="preserve">TRIGLAV osiguranje  </v>
      </c>
      <c r="D26" s="18" t="str">
        <f t="shared" si="1"/>
        <v>RS</v>
      </c>
      <c r="E26" s="18">
        <f t="shared" si="2"/>
        <v>5.3438959572150955</v>
      </c>
      <c r="F26" s="18">
        <f t="shared" si="3"/>
        <v>5.0277118767991089</v>
      </c>
      <c r="G26" s="18">
        <f t="shared" si="4"/>
        <v>6.2888265708910325</v>
      </c>
      <c r="H26" s="18">
        <f t="shared" si="5"/>
        <v>1.6665672936809437</v>
      </c>
      <c r="I26" s="18">
        <f t="shared" si="6"/>
        <v>1.9361859568571911</v>
      </c>
      <c r="J26" s="18">
        <f t="shared" si="7"/>
        <v>-13.925246292659367</v>
      </c>
      <c r="K26" s="18">
        <f t="shared" si="8"/>
        <v>1.5297516692512703</v>
      </c>
      <c r="L26" s="18">
        <f t="shared" si="9"/>
        <v>1.5511392685990626</v>
      </c>
      <c r="N26" s="45">
        <v>22</v>
      </c>
      <c r="O26" s="22" t="s">
        <v>27</v>
      </c>
      <c r="P26" s="46" t="s">
        <v>20</v>
      </c>
      <c r="Q26" s="18">
        <v>10.45175203</v>
      </c>
      <c r="R26" s="19">
        <v>9.8333497200000011</v>
      </c>
      <c r="S26" s="18">
        <f t="shared" si="10"/>
        <v>6.2888265708910325</v>
      </c>
      <c r="T26" s="18">
        <v>3.2595223099999999</v>
      </c>
      <c r="U26" s="19">
        <v>3.7868505799999999</v>
      </c>
      <c r="V26" s="18">
        <f t="shared" si="11"/>
        <v>-13.925246292659381</v>
      </c>
      <c r="W26" s="19">
        <f t="shared" si="12"/>
        <v>1.5297516692512705</v>
      </c>
      <c r="X26" s="19">
        <f t="shared" si="13"/>
        <v>1.5511392685990624</v>
      </c>
    </row>
    <row r="27" spans="2:24" s="5" customFormat="1" ht="15" customHeight="1">
      <c r="B27" s="17">
        <v>23</v>
      </c>
      <c r="C27" s="22" t="str">
        <f t="shared" si="0"/>
        <v xml:space="preserve">MIKROFIN osiguranje  </v>
      </c>
      <c r="D27" s="18" t="str">
        <f t="shared" si="1"/>
        <v>RS</v>
      </c>
      <c r="E27" s="18">
        <f t="shared" si="2"/>
        <v>4.6543530930602355</v>
      </c>
      <c r="F27" s="18">
        <f t="shared" si="3"/>
        <v>4.4303966755801891</v>
      </c>
      <c r="G27" s="18">
        <f t="shared" si="4"/>
        <v>5.0549969648195798</v>
      </c>
      <c r="H27" s="18">
        <f t="shared" si="5"/>
        <v>1.4926141382430989</v>
      </c>
      <c r="I27" s="18">
        <f t="shared" si="6"/>
        <v>1.6724115695126878</v>
      </c>
      <c r="J27" s="18">
        <f t="shared" si="7"/>
        <v>-10.750788534785059</v>
      </c>
      <c r="K27" s="18">
        <f t="shared" si="8"/>
        <v>1.332362095070468</v>
      </c>
      <c r="L27" s="18">
        <f t="shared" si="9"/>
        <v>1.3668568182428011</v>
      </c>
      <c r="N27" s="45">
        <v>23</v>
      </c>
      <c r="O27" s="22" t="s">
        <v>41</v>
      </c>
      <c r="P27" s="47" t="s">
        <v>20</v>
      </c>
      <c r="Q27" s="18">
        <v>9.1031234100000002</v>
      </c>
      <c r="R27" s="19">
        <v>8.665102730000001</v>
      </c>
      <c r="S27" s="18">
        <f t="shared" si="10"/>
        <v>5.054996964819594</v>
      </c>
      <c r="T27" s="18">
        <v>2.9192995100000001</v>
      </c>
      <c r="U27" s="19">
        <v>3.2709527199999999</v>
      </c>
      <c r="V27" s="18">
        <f t="shared" si="11"/>
        <v>-10.750788534785045</v>
      </c>
      <c r="W27" s="19">
        <f t="shared" si="12"/>
        <v>1.3323620950704682</v>
      </c>
      <c r="X27" s="19">
        <f t="shared" si="13"/>
        <v>1.3668568182428011</v>
      </c>
    </row>
    <row r="28" spans="2:24" s="5" customFormat="1" ht="15" customHeight="1">
      <c r="B28" s="17">
        <v>24</v>
      </c>
      <c r="C28" s="22" t="str">
        <f t="shared" si="0"/>
        <v xml:space="preserve">Osiguranje GARANT  </v>
      </c>
      <c r="D28" s="18" t="str">
        <f t="shared" si="1"/>
        <v>RS</v>
      </c>
      <c r="E28" s="18">
        <f t="shared" si="2"/>
        <v>4.2173083805852247</v>
      </c>
      <c r="F28" s="18">
        <f t="shared" si="3"/>
        <v>3.8297308150503877</v>
      </c>
      <c r="G28" s="18">
        <f t="shared" si="4"/>
        <v>10.120229965294243</v>
      </c>
      <c r="H28" s="18">
        <f t="shared" si="5"/>
        <v>0.78455390294657512</v>
      </c>
      <c r="I28" s="18">
        <f t="shared" si="6"/>
        <v>0.69720912860524686</v>
      </c>
      <c r="J28" s="18">
        <f t="shared" si="7"/>
        <v>12.527772623410684</v>
      </c>
      <c r="K28" s="18">
        <f t="shared" si="8"/>
        <v>1.2072530203806033</v>
      </c>
      <c r="L28" s="18">
        <f t="shared" si="9"/>
        <v>1.1815406294066582</v>
      </c>
      <c r="N28" s="45">
        <v>24</v>
      </c>
      <c r="O28" s="22" t="s">
        <v>42</v>
      </c>
      <c r="P28" s="47" t="s">
        <v>20</v>
      </c>
      <c r="Q28" s="18">
        <v>8.2483382499999998</v>
      </c>
      <c r="R28" s="19">
        <v>7.4903024199999999</v>
      </c>
      <c r="S28" s="18">
        <f t="shared" si="10"/>
        <v>10.120229965294243</v>
      </c>
      <c r="T28" s="18">
        <v>1.5344540600000001</v>
      </c>
      <c r="U28" s="19">
        <v>1.36362253</v>
      </c>
      <c r="V28" s="18">
        <f t="shared" si="11"/>
        <v>12.527772623410684</v>
      </c>
      <c r="W28" s="19">
        <f t="shared" si="12"/>
        <v>1.2072530203806033</v>
      </c>
      <c r="X28" s="19">
        <f t="shared" si="13"/>
        <v>1.1815406294066584</v>
      </c>
    </row>
    <row r="29" spans="2:24" s="5" customFormat="1">
      <c r="B29" s="17">
        <v>25</v>
      </c>
      <c r="C29" s="22" t="str">
        <f t="shared" si="0"/>
        <v xml:space="preserve">EUROS osiguranje </v>
      </c>
      <c r="D29" s="18" t="str">
        <f t="shared" si="1"/>
        <v>RS</v>
      </c>
      <c r="E29" s="18">
        <f t="shared" si="2"/>
        <v>3.9958621863863422</v>
      </c>
      <c r="F29" s="18">
        <f t="shared" si="3"/>
        <v>2.9682358231543642</v>
      </c>
      <c r="G29" s="18">
        <f t="shared" si="4"/>
        <v>34.620778956165026</v>
      </c>
      <c r="H29" s="18">
        <f t="shared" si="5"/>
        <v>0.55611045949801363</v>
      </c>
      <c r="I29" s="18">
        <f t="shared" si="6"/>
        <v>0.12872693434500954</v>
      </c>
      <c r="J29" s="18">
        <f t="shared" si="7"/>
        <v>332.00784849544027</v>
      </c>
      <c r="K29" s="18">
        <f t="shared" si="8"/>
        <v>1.1438615007968984</v>
      </c>
      <c r="L29" s="18">
        <f t="shared" si="9"/>
        <v>0.91575397647655676</v>
      </c>
      <c r="N29" s="45">
        <v>25</v>
      </c>
      <c r="O29" s="49" t="s">
        <v>43</v>
      </c>
      <c r="P29" s="47" t="s">
        <v>20</v>
      </c>
      <c r="Q29" s="18">
        <v>7.8152271399999993</v>
      </c>
      <c r="R29" s="19">
        <v>5.8053646700000003</v>
      </c>
      <c r="S29" s="18">
        <f t="shared" si="10"/>
        <v>34.620778956165026</v>
      </c>
      <c r="T29" s="18">
        <v>1.08765752</v>
      </c>
      <c r="U29" s="19">
        <v>0.25176799999999999</v>
      </c>
      <c r="V29" s="18">
        <f t="shared" si="11"/>
        <v>332.00784849544027</v>
      </c>
      <c r="W29" s="19">
        <f t="shared" si="12"/>
        <v>1.1438615007968986</v>
      </c>
      <c r="X29" s="19">
        <f t="shared" si="13"/>
        <v>0.91575397647655687</v>
      </c>
    </row>
    <row r="30" spans="2:24" s="5" customFormat="1">
      <c r="B30" s="17">
        <v>26</v>
      </c>
      <c r="C30" s="22" t="str">
        <f t="shared" si="0"/>
        <v xml:space="preserve">SAS - Super P osiguranje </v>
      </c>
      <c r="D30" s="18" t="str">
        <f t="shared" si="1"/>
        <v>RS</v>
      </c>
      <c r="E30" s="18">
        <f t="shared" si="2"/>
        <v>1.5517408716503991</v>
      </c>
      <c r="F30" s="18">
        <f t="shared" si="3"/>
        <v>0.55554304821993727</v>
      </c>
      <c r="G30" s="18">
        <f t="shared" si="4"/>
        <v>179.3196452772587</v>
      </c>
      <c r="H30" s="18">
        <f t="shared" si="5"/>
        <v>0.22237845313754265</v>
      </c>
      <c r="I30" s="18">
        <f t="shared" si="6"/>
        <v>6.8482894730114586E-3</v>
      </c>
      <c r="J30" s="18">
        <f t="shared" si="7"/>
        <v>3147.2116433441911</v>
      </c>
      <c r="K30" s="18">
        <f t="shared" si="8"/>
        <v>0.44420366857023991</v>
      </c>
      <c r="L30" s="18">
        <f t="shared" si="9"/>
        <v>0.17139499211712664</v>
      </c>
      <c r="N30" s="45">
        <v>26</v>
      </c>
      <c r="O30" s="22" t="s">
        <v>19</v>
      </c>
      <c r="P30" s="47" t="s">
        <v>20</v>
      </c>
      <c r="Q30" s="18">
        <v>3.0349413489999999</v>
      </c>
      <c r="R30" s="19">
        <v>1.08654776</v>
      </c>
      <c r="S30" s="18">
        <f t="shared" si="10"/>
        <v>179.3196452772587</v>
      </c>
      <c r="T30" s="18">
        <v>0.43493445000000003</v>
      </c>
      <c r="U30" s="19">
        <v>1.3394090000000001E-2</v>
      </c>
      <c r="V30" s="18">
        <f t="shared" si="11"/>
        <v>3147.2116433441911</v>
      </c>
      <c r="W30" s="19">
        <f t="shared" si="12"/>
        <v>0.44420366857023996</v>
      </c>
      <c r="X30" s="19">
        <f t="shared" si="13"/>
        <v>0.17139499211712664</v>
      </c>
    </row>
    <row r="31" spans="2:24" s="5" customFormat="1">
      <c r="B31" s="17">
        <v>27</v>
      </c>
      <c r="C31" s="22" t="str">
        <f t="shared" si="0"/>
        <v xml:space="preserve">KRAJINA osiguranje  </v>
      </c>
      <c r="D31" s="18" t="str">
        <f t="shared" si="1"/>
        <v>RS</v>
      </c>
      <c r="E31" s="18">
        <f t="shared" si="2"/>
        <v>1.5081407893324061</v>
      </c>
      <c r="F31" s="18">
        <f t="shared" si="3"/>
        <v>2.12672439322436</v>
      </c>
      <c r="G31" s="18">
        <f t="shared" si="4"/>
        <v>-29.0862137972711</v>
      </c>
      <c r="H31" s="18">
        <f t="shared" si="5"/>
        <v>0.78011591498238608</v>
      </c>
      <c r="I31" s="18">
        <f t="shared" si="6"/>
        <v>1.4732717567477747</v>
      </c>
      <c r="J31" s="18">
        <f t="shared" si="7"/>
        <v>-47.048742948518864</v>
      </c>
      <c r="K31" s="18">
        <f t="shared" si="8"/>
        <v>0.43172264363273327</v>
      </c>
      <c r="L31" s="18">
        <f t="shared" si="9"/>
        <v>0.65613261074897311</v>
      </c>
      <c r="N31" s="45">
        <v>27</v>
      </c>
      <c r="O31" s="49" t="s">
        <v>44</v>
      </c>
      <c r="P31" s="46" t="s">
        <v>20</v>
      </c>
      <c r="Q31" s="18">
        <v>2.9496669999999998</v>
      </c>
      <c r="R31" s="19">
        <v>4.1595113699999997</v>
      </c>
      <c r="S31" s="18">
        <f t="shared" si="10"/>
        <v>-29.086213797271085</v>
      </c>
      <c r="T31" s="18">
        <v>1.5257741100000002</v>
      </c>
      <c r="U31" s="19">
        <v>2.8814690999999999</v>
      </c>
      <c r="V31" s="18">
        <f t="shared" si="11"/>
        <v>-47.048742948518857</v>
      </c>
      <c r="W31" s="19">
        <f t="shared" si="12"/>
        <v>0.43172264363273333</v>
      </c>
      <c r="X31" s="19">
        <f t="shared" si="13"/>
        <v>0.656132610748973</v>
      </c>
    </row>
    <row r="32" spans="2:24" s="26" customFormat="1">
      <c r="B32" s="25" t="s">
        <v>13</v>
      </c>
      <c r="C32" s="23"/>
      <c r="D32" s="24"/>
      <c r="E32" s="27">
        <f t="shared" ref="E32:E34" si="14">Q32/1.95583</f>
        <v>106.29265126774823</v>
      </c>
      <c r="F32" s="27">
        <f t="shared" ref="F32:F34" si="15">R32/1.95583</f>
        <v>95.812767280387348</v>
      </c>
      <c r="G32" s="27">
        <f t="shared" ref="G32:G34" si="16">E32*100/F32-100</f>
        <v>10.937878411018488</v>
      </c>
      <c r="H32" s="27">
        <f t="shared" ref="H32:H34" si="17">T32/1.95583</f>
        <v>32.514614266066069</v>
      </c>
      <c r="I32" s="27">
        <f t="shared" ref="I32:I34" si="18">U32/1.95583</f>
        <v>31.357918075701875</v>
      </c>
      <c r="J32" s="27">
        <f t="shared" ref="J32:J34" si="19">H32*100/I32-100</f>
        <v>3.6886893688917297</v>
      </c>
      <c r="K32" s="27">
        <f t="shared" ref="K32:K34" si="20">E32*100/$E$34</f>
        <v>30.427493725143307</v>
      </c>
      <c r="L32" s="27">
        <f t="shared" ref="L32:L34" si="21">F32*100/$F$34</f>
        <v>29.559956776276213</v>
      </c>
      <c r="N32" s="25" t="s">
        <v>13</v>
      </c>
      <c r="O32" s="48"/>
      <c r="P32" s="29"/>
      <c r="Q32" s="21">
        <v>207.890356129</v>
      </c>
      <c r="R32" s="21">
        <v>187.39348462999999</v>
      </c>
      <c r="S32" s="27">
        <f t="shared" si="10"/>
        <v>10.937878411018474</v>
      </c>
      <c r="T32" s="21">
        <v>63.593058019999994</v>
      </c>
      <c r="U32" s="21">
        <v>61.330756909999998</v>
      </c>
      <c r="V32" s="27">
        <f t="shared" ref="V32:V34" si="22">T32*100/U32-100</f>
        <v>3.6886893688917155</v>
      </c>
      <c r="W32" s="28">
        <f t="shared" ref="W32:W34" si="23">Q32*100/$Q$34</f>
        <v>30.427493725143307</v>
      </c>
      <c r="X32" s="28">
        <f t="shared" ref="X32:X34" si="24">R32*100/$R$34</f>
        <v>29.559956776276213</v>
      </c>
    </row>
    <row r="33" spans="2:24" s="26" customFormat="1">
      <c r="B33" s="25" t="s">
        <v>14</v>
      </c>
      <c r="C33" s="23"/>
      <c r="D33" s="24"/>
      <c r="E33" s="27">
        <f t="shared" si="14"/>
        <v>243.03829339666515</v>
      </c>
      <c r="F33" s="27">
        <f t="shared" si="15"/>
        <v>228.31750126345338</v>
      </c>
      <c r="G33" s="27">
        <f t="shared" si="16"/>
        <v>6.4475093025065888</v>
      </c>
      <c r="H33" s="27">
        <f t="shared" si="17"/>
        <v>103.31360939212512</v>
      </c>
      <c r="I33" s="27">
        <f t="shared" si="18"/>
        <v>94.262383641574132</v>
      </c>
      <c r="J33" s="27">
        <f t="shared" si="19"/>
        <v>9.6021609054228918</v>
      </c>
      <c r="K33" s="27">
        <f t="shared" si="20"/>
        <v>69.572506274856693</v>
      </c>
      <c r="L33" s="27">
        <f t="shared" si="21"/>
        <v>70.440043223723777</v>
      </c>
      <c r="N33" s="25" t="s">
        <v>14</v>
      </c>
      <c r="O33" s="23"/>
      <c r="P33" s="29"/>
      <c r="Q33" s="20">
        <v>475.34158537399958</v>
      </c>
      <c r="R33" s="21">
        <v>446.5502184961</v>
      </c>
      <c r="S33" s="27">
        <f t="shared" si="10"/>
        <v>6.4475093025065888</v>
      </c>
      <c r="T33" s="20">
        <v>202.06385665740007</v>
      </c>
      <c r="U33" s="21">
        <v>184.36119779769993</v>
      </c>
      <c r="V33" s="27">
        <f t="shared" si="22"/>
        <v>9.602160905422906</v>
      </c>
      <c r="W33" s="28">
        <f t="shared" si="23"/>
        <v>69.572506274856693</v>
      </c>
      <c r="X33" s="28">
        <f t="shared" si="24"/>
        <v>70.440043223723762</v>
      </c>
    </row>
    <row r="34" spans="2:24" s="26" customFormat="1">
      <c r="B34" s="25" t="s">
        <v>15</v>
      </c>
      <c r="C34" s="23"/>
      <c r="D34" s="24"/>
      <c r="E34" s="27">
        <f t="shared" si="14"/>
        <v>349.33094466441338</v>
      </c>
      <c r="F34" s="27">
        <f t="shared" si="15"/>
        <v>324.13026854384077</v>
      </c>
      <c r="G34" s="27">
        <f t="shared" si="16"/>
        <v>7.774860470077968</v>
      </c>
      <c r="H34" s="27">
        <f t="shared" si="17"/>
        <v>135.82822365819118</v>
      </c>
      <c r="I34" s="27">
        <f t="shared" si="18"/>
        <v>125.62030171727601</v>
      </c>
      <c r="J34" s="27">
        <f t="shared" si="19"/>
        <v>8.126012914607827</v>
      </c>
      <c r="K34" s="27">
        <f t="shared" si="20"/>
        <v>100</v>
      </c>
      <c r="L34" s="27">
        <f t="shared" si="21"/>
        <v>100</v>
      </c>
      <c r="N34" s="25" t="s">
        <v>15</v>
      </c>
      <c r="O34" s="23"/>
      <c r="P34" s="29"/>
      <c r="Q34" s="21">
        <v>683.23194150299958</v>
      </c>
      <c r="R34" s="21">
        <v>633.9437031261001</v>
      </c>
      <c r="S34" s="27">
        <f t="shared" si="10"/>
        <v>7.7748604700779396</v>
      </c>
      <c r="T34" s="21">
        <v>265.65691467740004</v>
      </c>
      <c r="U34" s="21">
        <v>245.69195470769992</v>
      </c>
      <c r="V34" s="27">
        <f t="shared" si="22"/>
        <v>8.1260129146078413</v>
      </c>
      <c r="W34" s="28">
        <f t="shared" si="23"/>
        <v>100</v>
      </c>
      <c r="X34" s="28">
        <f t="shared" si="24"/>
        <v>100</v>
      </c>
    </row>
    <row r="36" spans="2:24" s="1" customFormat="1" ht="12.75">
      <c r="C36" s="3"/>
      <c r="D36" s="4" t="s">
        <v>5</v>
      </c>
      <c r="F36" s="3"/>
      <c r="G36" s="3"/>
      <c r="I36" s="3"/>
      <c r="J36" s="3"/>
      <c r="K36" s="4"/>
      <c r="L36" s="3"/>
      <c r="M36" s="3"/>
    </row>
    <row r="37" spans="2:24" s="1" customFormat="1" ht="12.7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Q37" s="41"/>
      <c r="R37" s="41"/>
      <c r="S37" s="42"/>
      <c r="T37" s="41"/>
      <c r="U37" s="41"/>
      <c r="V37" s="42"/>
    </row>
    <row r="38" spans="2:24" s="1" customFormat="1">
      <c r="B38" s="8"/>
      <c r="C38" s="3"/>
      <c r="D38" s="2" t="s">
        <v>17</v>
      </c>
      <c r="E38" s="3"/>
      <c r="F38" s="3"/>
      <c r="G38" s="3"/>
      <c r="H38" s="3"/>
      <c r="I38" s="3"/>
      <c r="J38" s="3"/>
      <c r="K38" s="3"/>
      <c r="L38" s="3"/>
      <c r="M38" s="3"/>
      <c r="Q38" s="41"/>
      <c r="R38" s="41"/>
      <c r="S38" s="42"/>
      <c r="T38" s="41"/>
      <c r="U38" s="41"/>
      <c r="V38" s="42"/>
    </row>
    <row r="39" spans="2:24">
      <c r="D39" t="s">
        <v>18</v>
      </c>
      <c r="Q39" s="43"/>
      <c r="R39" s="43"/>
      <c r="S39" s="44"/>
      <c r="T39" s="43"/>
      <c r="U39" s="43"/>
      <c r="V39" s="44"/>
    </row>
    <row r="41" spans="2:24">
      <c r="E41" s="44"/>
      <c r="F41" s="44"/>
      <c r="G41" s="44"/>
      <c r="H41" s="44"/>
      <c r="I41" s="44"/>
      <c r="J41" s="44"/>
    </row>
    <row r="42" spans="2:24">
      <c r="E42" s="44"/>
      <c r="F42" s="44"/>
      <c r="G42" s="44"/>
      <c r="H42" s="44"/>
      <c r="I42" s="44"/>
      <c r="J42" s="44"/>
    </row>
    <row r="43" spans="2:24">
      <c r="E43" s="44"/>
      <c r="F43" s="44"/>
      <c r="G43" s="44"/>
      <c r="H43" s="44"/>
      <c r="I43" s="44"/>
      <c r="J43" s="44"/>
    </row>
  </sheetData>
  <sortState ref="O5:X29">
    <sortCondition descending="1" ref="Q5:Q29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BOSNIA_TOTAL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2013-02-13T12:07:55Z</dcterms:created>
  <dcterms:modified xsi:type="dcterms:W3CDTF">2018-01-29T14:46:00Z</dcterms:modified>
</cp:coreProperties>
</file>